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B12" i="1"/>
  <c r="E3" i="1" s="1"/>
  <c r="E5" i="1" s="1"/>
  <c r="E7" i="1" l="1"/>
  <c r="E6" i="1"/>
  <c r="E10" i="1"/>
  <c r="E8" i="1" l="1"/>
  <c r="E11" i="1" l="1"/>
  <c r="E12" i="1" s="1"/>
  <c r="B13" i="1" s="1"/>
  <c r="B14" i="1" s="1"/>
  <c r="B15" i="1" s="1"/>
</calcChain>
</file>

<file path=xl/sharedStrings.xml><?xml version="1.0" encoding="utf-8"?>
<sst xmlns="http://schemas.openxmlformats.org/spreadsheetml/2006/main" count="27" uniqueCount="27">
  <si>
    <t>第一步：总收入-3500元=余额</t>
  </si>
  <si>
    <t>1.≤1500元的 3% 为应缴纳税；</t>
  </si>
  <si>
    <t>2.＞1500元≤4500元的部分10%－105元为应缴纳税；</t>
  </si>
  <si>
    <t>4.＞9,000元≤35,000元的部分25%－1005元为应缴纳税；</t>
  </si>
  <si>
    <t>5.＞35,000元≤55,000元的部分30%－2755元为应缴纳税；</t>
  </si>
  <si>
    <t>6.＞55,000元≤80,000元的部分 35%－5505元为应缴纳税；</t>
  </si>
  <si>
    <t>7.＞80,000元的部分 45% －13505元为应缴纳个税。</t>
  </si>
  <si>
    <t>计算基数</t>
    <phoneticPr fontId="1" type="noConversion"/>
  </si>
  <si>
    <t>计算税</t>
    <phoneticPr fontId="1" type="noConversion"/>
  </si>
  <si>
    <t>税总和</t>
    <phoneticPr fontId="1" type="noConversion"/>
  </si>
  <si>
    <t>第二步：余额在下列范围的</t>
    <phoneticPr fontId="1" type="noConversion"/>
  </si>
  <si>
    <t>3.＞4500元≤9,000元的部分20%－555元为应缴纳税；</t>
    <phoneticPr fontId="1" type="noConversion"/>
  </si>
  <si>
    <r>
      <rPr>
        <b/>
        <sz val="14"/>
        <color theme="1"/>
        <rFont val="宋体"/>
        <family val="2"/>
      </rPr>
      <t>税</t>
    </r>
    <phoneticPr fontId="1" type="noConversion"/>
  </si>
  <si>
    <r>
      <rPr>
        <b/>
        <sz val="14"/>
        <color theme="1"/>
        <rFont val="宋体"/>
        <family val="2"/>
      </rPr>
      <t>税后总和</t>
    </r>
    <phoneticPr fontId="1" type="noConversion"/>
  </si>
  <si>
    <r>
      <rPr>
        <b/>
        <sz val="14"/>
        <color theme="1"/>
        <rFont val="宋体"/>
        <family val="2"/>
      </rPr>
      <t>交纳党费</t>
    </r>
    <phoneticPr fontId="1" type="noConversion"/>
  </si>
  <si>
    <t>养老保险+医疗保险+失业保险+工伤保险+生育保险+职业年金</t>
    <phoneticPr fontId="1" type="noConversion"/>
  </si>
  <si>
    <t>基数总和</t>
    <phoneticPr fontId="1" type="noConversion"/>
  </si>
  <si>
    <r>
      <rPr>
        <b/>
        <sz val="12"/>
        <color rgb="FFFF0000"/>
        <rFont val="Wingdings 2"/>
        <family val="1"/>
        <charset val="2"/>
      </rPr>
      <t>Æ</t>
    </r>
    <r>
      <rPr>
        <b/>
        <sz val="12"/>
        <rFont val="宋体"/>
        <family val="3"/>
        <charset val="134"/>
      </rPr>
      <t>岗位工资</t>
    </r>
    <phoneticPr fontId="1" type="noConversion"/>
  </si>
  <si>
    <r>
      <t>－</t>
    </r>
    <r>
      <rPr>
        <b/>
        <sz val="12"/>
        <rFont val="宋体"/>
        <family val="3"/>
        <charset val="134"/>
      </rPr>
      <t>职业年金</t>
    </r>
    <phoneticPr fontId="1" type="noConversion"/>
  </si>
  <si>
    <r>
      <t>－</t>
    </r>
    <r>
      <rPr>
        <b/>
        <sz val="12"/>
        <rFont val="宋体"/>
        <family val="3"/>
        <charset val="134"/>
      </rPr>
      <t>工伤保险</t>
    </r>
    <phoneticPr fontId="1" type="noConversion"/>
  </si>
  <si>
    <r>
      <t>－</t>
    </r>
    <r>
      <rPr>
        <b/>
        <sz val="12"/>
        <rFont val="宋体"/>
        <family val="3"/>
        <charset val="134"/>
      </rPr>
      <t>生育保险</t>
    </r>
    <phoneticPr fontId="1" type="noConversion"/>
  </si>
  <si>
    <t>注意：只需填入基数项目对应内容（标黄单元格）即可</t>
    <phoneticPr fontId="1" type="noConversion"/>
  </si>
  <si>
    <r>
      <rPr>
        <b/>
        <sz val="12"/>
        <color rgb="FFFF0000"/>
        <rFont val="Wingdings 2"/>
        <family val="1"/>
        <charset val="2"/>
      </rPr>
      <t>Æ</t>
    </r>
    <r>
      <rPr>
        <b/>
        <sz val="12"/>
        <rFont val="宋体"/>
        <family val="3"/>
        <charset val="134"/>
      </rPr>
      <t>薪级工资</t>
    </r>
    <phoneticPr fontId="1" type="noConversion"/>
  </si>
  <si>
    <r>
      <t>－</t>
    </r>
    <r>
      <rPr>
        <b/>
        <sz val="12"/>
        <rFont val="宋体"/>
        <family val="3"/>
        <charset val="134"/>
      </rPr>
      <t>养老保险</t>
    </r>
    <phoneticPr fontId="1" type="noConversion"/>
  </si>
  <si>
    <r>
      <t>－</t>
    </r>
    <r>
      <rPr>
        <b/>
        <sz val="12"/>
        <rFont val="宋体"/>
        <family val="3"/>
        <charset val="134"/>
      </rPr>
      <t>医疗保险</t>
    </r>
    <phoneticPr fontId="1" type="noConversion"/>
  </si>
  <si>
    <r>
      <rPr>
        <b/>
        <sz val="12"/>
        <color rgb="FFFF0000"/>
        <rFont val="Wingdings 2"/>
        <family val="1"/>
        <charset val="2"/>
      </rPr>
      <t>Æ</t>
    </r>
    <r>
      <rPr>
        <b/>
        <sz val="12"/>
        <rFont val="宋体"/>
        <family val="3"/>
        <charset val="134"/>
      </rPr>
      <t>绩效补贴</t>
    </r>
    <phoneticPr fontId="1" type="noConversion"/>
  </si>
  <si>
    <r>
      <t>－</t>
    </r>
    <r>
      <rPr>
        <b/>
        <sz val="12"/>
        <rFont val="宋体"/>
        <family val="3"/>
        <charset val="134"/>
      </rPr>
      <t>失业保险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</si>
</sst>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Tahoma"/>
      <family val="2"/>
      <charset val="134"/>
    </font>
    <font>
      <b/>
      <sz val="14"/>
      <color theme="1"/>
      <name val="宋体"/>
      <family val="2"/>
    </font>
    <font>
      <b/>
      <sz val="14"/>
      <color theme="1"/>
      <name val="宋体"/>
      <family val="2"/>
      <scheme val="minor"/>
    </font>
    <font>
      <sz val="12"/>
      <color rgb="FFFF0000"/>
      <name val="Tahoma"/>
      <family val="2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Wingdings 2"/>
      <family val="1"/>
      <charset val="2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1" xfId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</xf>
    <xf numFmtId="0" fontId="11" fillId="0" borderId="1" xfId="1" applyFont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vertical="center"/>
      <protection locked="0"/>
    </xf>
    <xf numFmtId="0" fontId="8" fillId="0" borderId="1" xfId="1" applyFont="1" applyFill="1" applyBorder="1" applyAlignment="1" applyProtection="1">
      <alignment horizontal="center" vertical="center"/>
    </xf>
    <xf numFmtId="0" fontId="11" fillId="0" borderId="1" xfId="1" quotePrefix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7" sqref="H7"/>
    </sheetView>
  </sheetViews>
  <sheetFormatPr defaultColWidth="8.88671875" defaultRowHeight="14.4" x14ac:dyDescent="0.25"/>
  <cols>
    <col min="1" max="1" width="12.6640625" style="12" bestFit="1" customWidth="1"/>
    <col min="2" max="2" width="20.33203125" style="12" customWidth="1"/>
    <col min="3" max="3" width="8.88671875" style="12"/>
    <col min="4" max="4" width="57.77734375" style="12" bestFit="1" customWidth="1"/>
    <col min="5" max="5" width="16" style="12" customWidth="1"/>
    <col min="6" max="16384" width="8.88671875" style="12"/>
  </cols>
  <sheetData>
    <row r="1" spans="1:5" ht="28.95" customHeight="1" x14ac:dyDescent="0.25">
      <c r="A1" s="14" t="s">
        <v>21</v>
      </c>
      <c r="B1" s="14"/>
      <c r="C1" s="14"/>
      <c r="D1" s="14"/>
      <c r="E1" s="14"/>
    </row>
    <row r="2" spans="1:5" ht="20.399999999999999" customHeight="1" x14ac:dyDescent="0.25">
      <c r="A2" s="13" t="s">
        <v>7</v>
      </c>
      <c r="B2" s="13"/>
      <c r="C2" s="3"/>
      <c r="D2" s="13" t="s">
        <v>8</v>
      </c>
      <c r="E2" s="13"/>
    </row>
    <row r="3" spans="1:5" ht="20.399999999999999" customHeight="1" x14ac:dyDescent="0.25">
      <c r="A3" s="7" t="s">
        <v>17</v>
      </c>
      <c r="B3" s="9"/>
      <c r="C3" s="1"/>
      <c r="D3" s="2" t="s">
        <v>0</v>
      </c>
      <c r="E3" s="2">
        <f>B12-3500</f>
        <v>-3500</v>
      </c>
    </row>
    <row r="4" spans="1:5" ht="20.399999999999999" customHeight="1" x14ac:dyDescent="0.25">
      <c r="A4" s="8" t="s">
        <v>22</v>
      </c>
      <c r="B4" s="9"/>
      <c r="C4" s="1"/>
      <c r="D4" s="2" t="s">
        <v>10</v>
      </c>
      <c r="E4" s="2"/>
    </row>
    <row r="5" spans="1:5" ht="20.399999999999999" customHeight="1" x14ac:dyDescent="0.25">
      <c r="A5" s="8" t="s">
        <v>25</v>
      </c>
      <c r="B5" s="9"/>
      <c r="C5" s="1"/>
      <c r="D5" s="2" t="s">
        <v>1</v>
      </c>
      <c r="E5" s="2">
        <f>IF(AND(E3&lt;=1500,E3&gt;0),E3*0.03,0)</f>
        <v>0</v>
      </c>
    </row>
    <row r="6" spans="1:5" ht="20.399999999999999" customHeight="1" x14ac:dyDescent="0.25">
      <c r="A6" s="11" t="s">
        <v>23</v>
      </c>
      <c r="B6" s="9"/>
      <c r="C6" s="1"/>
      <c r="D6" s="2" t="s">
        <v>2</v>
      </c>
      <c r="E6" s="2">
        <f>IF(AND(E3&gt;1500,E3&lt;=4500),E3*0.1-105,0)</f>
        <v>0</v>
      </c>
    </row>
    <row r="7" spans="1:5" ht="20.399999999999999" customHeight="1" x14ac:dyDescent="0.25">
      <c r="A7" s="11" t="s">
        <v>24</v>
      </c>
      <c r="B7" s="9"/>
      <c r="C7" s="1"/>
      <c r="D7" s="2" t="s">
        <v>11</v>
      </c>
      <c r="E7" s="2">
        <f>IF(AND(E3&gt;4500,E3&lt;=9000),E3*0.2-555,0)</f>
        <v>0</v>
      </c>
    </row>
    <row r="8" spans="1:5" ht="20.399999999999999" customHeight="1" x14ac:dyDescent="0.25">
      <c r="A8" s="11" t="s">
        <v>26</v>
      </c>
      <c r="B8" s="9"/>
      <c r="C8" s="1"/>
      <c r="D8" s="2" t="s">
        <v>3</v>
      </c>
      <c r="E8" s="2">
        <f>IF(AND(E3&gt;9000,E3&lt;=35000),E3*0.25-1005,0)</f>
        <v>0</v>
      </c>
    </row>
    <row r="9" spans="1:5" ht="20.399999999999999" customHeight="1" x14ac:dyDescent="0.25">
      <c r="A9" s="11" t="s">
        <v>18</v>
      </c>
      <c r="B9" s="9"/>
      <c r="C9" s="1"/>
      <c r="D9" s="2" t="s">
        <v>4</v>
      </c>
      <c r="E9" s="2">
        <f>IF(AND(E4&gt;35000,E4&lt;=55000),E4*0.3-2755,0)</f>
        <v>0</v>
      </c>
    </row>
    <row r="10" spans="1:5" ht="20.399999999999999" customHeight="1" x14ac:dyDescent="0.25">
      <c r="A10" s="11" t="s">
        <v>19</v>
      </c>
      <c r="B10" s="9">
        <v>0</v>
      </c>
      <c r="C10" s="1"/>
      <c r="D10" s="2" t="s">
        <v>5</v>
      </c>
      <c r="E10" s="2">
        <f>IF(AND(E5&gt;55000,E5&lt;=380000),E5*0.35-5505,0)</f>
        <v>0</v>
      </c>
    </row>
    <row r="11" spans="1:5" ht="20.399999999999999" customHeight="1" x14ac:dyDescent="0.25">
      <c r="A11" s="11" t="s">
        <v>20</v>
      </c>
      <c r="B11" s="9">
        <v>0</v>
      </c>
      <c r="C11" s="1"/>
      <c r="D11" s="2" t="s">
        <v>6</v>
      </c>
      <c r="E11" s="2">
        <f>IF(E6&gt;80000,E6*0.45-13505,0)</f>
        <v>0</v>
      </c>
    </row>
    <row r="12" spans="1:5" ht="20.399999999999999" customHeight="1" x14ac:dyDescent="0.25">
      <c r="A12" s="10" t="s">
        <v>16</v>
      </c>
      <c r="B12" s="5">
        <f>SUM(B3:B5)-SUM(B6:B11)</f>
        <v>0</v>
      </c>
      <c r="C12" s="1"/>
      <c r="D12" s="6" t="s">
        <v>9</v>
      </c>
      <c r="E12" s="2">
        <f>SUM(E5:E11)</f>
        <v>0</v>
      </c>
    </row>
    <row r="13" spans="1:5" ht="20.399999999999999" customHeight="1" x14ac:dyDescent="0.25">
      <c r="A13" s="4" t="s">
        <v>12</v>
      </c>
      <c r="B13" s="5">
        <f>E12</f>
        <v>0</v>
      </c>
      <c r="C13" s="1"/>
    </row>
    <row r="14" spans="1:5" ht="20.399999999999999" customHeight="1" x14ac:dyDescent="0.25">
      <c r="A14" s="4" t="s">
        <v>13</v>
      </c>
      <c r="B14" s="5">
        <f>B12-B13</f>
        <v>0</v>
      </c>
      <c r="C14" s="1"/>
    </row>
    <row r="15" spans="1:5" ht="20.399999999999999" customHeight="1" x14ac:dyDescent="0.25">
      <c r="A15" s="4" t="s">
        <v>14</v>
      </c>
      <c r="B15" s="5">
        <f>IF(B14&lt;=3000,B14*0.005,IF(AND(B14&gt;3000,B14&lt;=5000),B14*0.01,IF(AND(B14&gt;5000,B14&lt;=10000),B14*0.015,IF(B14&gt;10000,B14*0.02,0))))</f>
        <v>0</v>
      </c>
      <c r="C15" s="1"/>
    </row>
  </sheetData>
  <sheetProtection password="D85F" sheet="1" objects="1" scenarios="1" autoFilter="0"/>
  <mergeCells count="3">
    <mergeCell ref="A2:B2"/>
    <mergeCell ref="D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cols>
    <col min="1" max="1" width="57.77734375" bestFit="1" customWidth="1"/>
  </cols>
  <sheetData>
    <row r="1" spans="1:1" x14ac:dyDescent="0.25">
      <c r="A1" t="s">
        <v>15</v>
      </c>
    </row>
  </sheetData>
  <sheetProtection autoFilter="0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sheetProtection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2017-01-04T00:36:08Z</dcterms:modified>
</cp:coreProperties>
</file>